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H44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</calcChain>
</file>

<file path=xl/sharedStrings.xml><?xml version="1.0" encoding="utf-8"?>
<sst xmlns="http://schemas.openxmlformats.org/spreadsheetml/2006/main" count="136" uniqueCount="62">
  <si>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</si>
  <si>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</si>
  <si>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</si>
  <si>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</si>
  <si>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</si>
  <si>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</si>
  <si>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</si>
  <si>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</si>
  <si>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</si>
  <si>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Труба стальная электросварная прямошовная 159Х6 В ст10пс</t>
  </si>
  <si>
    <t>Труба стальная электросварная прямошовная 426Х8 В ст20</t>
  </si>
  <si>
    <t>Труба стальная электросварная прямошовная 89Х3,5 В ст3сп</t>
  </si>
  <si>
    <t>Труба стальная электросварная прямошовная 108Х4 В ст3сп</t>
  </si>
  <si>
    <t>Труба стальная электросварная прямошовная 426Х7 В ст20</t>
  </si>
  <si>
    <t>Труба стальная электросварная прямошовная 108Х4 В ст10</t>
  </si>
  <si>
    <t>Труба стальная электросварная прямошовная 219Х6 В ст3сп</t>
  </si>
  <si>
    <t>Труба стальная электросварная прямошовная 57Х3,5 В ст20</t>
  </si>
  <si>
    <t>Труба стальная электросварная прямошовная 426Х6 Д</t>
  </si>
  <si>
    <t>Труба стальная электросварная прямошовная 377Х7 В ст20</t>
  </si>
  <si>
    <t>Труба стальная электросварная прямошовная 219Х7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</si>
  <si>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</si>
  <si>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</si>
  <si>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426Х10 Д</t>
  </si>
  <si>
    <t>Труба стальная электросварная прямошовная 159Х4 В ст20пс</t>
  </si>
  <si>
    <t>Труба стальная электросварная прямошовная 76Х3,5 В ст3сп</t>
  </si>
  <si>
    <t>Труба стальная электросварная прямошовная 76Х3,5 В ст2пс</t>
  </si>
  <si>
    <t>Труба стальная электросварная прямошовная 76Х3 В ст20</t>
  </si>
  <si>
    <t>Труба стальная электросварная прямошовная 377Х9 В ст20</t>
  </si>
  <si>
    <t>Труба стальная электросварная прямошовная 159Х4 В ст20</t>
  </si>
  <si>
    <t>Труба стальная электросварная прямошовная 219Х5 Д</t>
  </si>
  <si>
    <t>Труба стальная электросварная прямошовная 377Х8 В ст10пс</t>
  </si>
  <si>
    <t>Труба стальная электросварная прямошовная 426Х10 В ст3сп</t>
  </si>
  <si>
    <t>Труба стальная электросварная прямошовная 76Х3,5 В ст20</t>
  </si>
  <si>
    <t>1005422</t>
  </si>
  <si>
    <t>1006083</t>
  </si>
  <si>
    <t>1006389</t>
  </si>
  <si>
    <t>1006405</t>
  </si>
  <si>
    <t>1024293</t>
  </si>
  <si>
    <t>1025499</t>
  </si>
  <si>
    <t>1033751</t>
  </si>
  <si>
    <t>1034839</t>
  </si>
  <si>
    <t>1040547</t>
  </si>
  <si>
    <t>1043221</t>
  </si>
  <si>
    <t>1045440</t>
  </si>
  <si>
    <t>1045459</t>
  </si>
  <si>
    <t>1045639</t>
  </si>
  <si>
    <t>1057201</t>
  </si>
  <si>
    <t>1070955</t>
  </si>
  <si>
    <t>1149992</t>
  </si>
  <si>
    <t>1234209</t>
  </si>
  <si>
    <t>1304695</t>
  </si>
  <si>
    <t>1307205</t>
  </si>
  <si>
    <t>1318677</t>
  </si>
  <si>
    <t>1318781</t>
  </si>
  <si>
    <t>1329417</t>
  </si>
  <si>
    <t>1367991</t>
  </si>
  <si>
    <t>1370840</t>
  </si>
  <si>
    <t>цена</t>
  </si>
  <si>
    <t>сумма</t>
  </si>
  <si>
    <t>Итого по лоту:</t>
  </si>
  <si>
    <t>т</t>
  </si>
  <si>
    <t>ЛОТ 46.19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</si>
</sst>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A41" sqref="A41:XFD4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9" width="11.140625" style="12" customWidth="1"/>
    <col min="10" max="10" width="14.5703125" customWidth="1"/>
  </cols>
  <sheetData>
    <row r="1" spans="1:10" x14ac:dyDescent="0.25">
      <c r="B1" t="s">
        <v>61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3" t="s">
        <v>57</v>
      </c>
      <c r="I2" s="13" t="s">
        <v>58</v>
      </c>
      <c r="J2" s="1" t="s">
        <v>6</v>
      </c>
    </row>
    <row r="3" spans="1:10" ht="30" x14ac:dyDescent="0.25">
      <c r="A3" s="2">
        <v>1</v>
      </c>
      <c r="B3" s="11" t="s">
        <v>33</v>
      </c>
      <c r="C3" s="5" t="s">
        <v>9</v>
      </c>
      <c r="D3" s="2"/>
      <c r="E3" s="2"/>
      <c r="F3" s="6" t="s">
        <v>8</v>
      </c>
      <c r="G3" s="7">
        <v>9.8000000000000004E-2</v>
      </c>
      <c r="H3" s="15">
        <v>30508.47</v>
      </c>
      <c r="I3" s="14">
        <f>G3*H3</f>
        <v>2989.8300600000002</v>
      </c>
      <c r="J3" s="8">
        <v>40779</v>
      </c>
    </row>
    <row r="4" spans="1:10" ht="30" x14ac:dyDescent="0.25">
      <c r="A4" s="2">
        <v>2</v>
      </c>
      <c r="B4" s="11" t="s">
        <v>34</v>
      </c>
      <c r="C4" s="5" t="s">
        <v>10</v>
      </c>
      <c r="D4" s="2"/>
      <c r="E4" s="2"/>
      <c r="F4" s="6" t="s">
        <v>8</v>
      </c>
      <c r="G4" s="7">
        <v>6.1840000000000002</v>
      </c>
      <c r="H4" s="15">
        <v>28389.83</v>
      </c>
      <c r="I4" s="14">
        <f t="shared" ref="I4:I43" si="0">G4*H4</f>
        <v>175562.70872000002</v>
      </c>
      <c r="J4" s="8">
        <v>40485</v>
      </c>
    </row>
    <row r="5" spans="1:10" ht="30" x14ac:dyDescent="0.25">
      <c r="A5" s="2">
        <v>3</v>
      </c>
      <c r="B5" s="11" t="s">
        <v>34</v>
      </c>
      <c r="C5" s="5" t="s">
        <v>10</v>
      </c>
      <c r="D5" s="2"/>
      <c r="E5" s="2"/>
      <c r="F5" s="6" t="s">
        <v>8</v>
      </c>
      <c r="G5" s="7">
        <v>0.97299999999999998</v>
      </c>
      <c r="H5" s="15">
        <v>28389.83</v>
      </c>
      <c r="I5" s="14">
        <f t="shared" si="0"/>
        <v>27623.30459</v>
      </c>
      <c r="J5" s="3">
        <v>40485</v>
      </c>
    </row>
    <row r="6" spans="1:10" ht="30" x14ac:dyDescent="0.25">
      <c r="A6" s="2">
        <v>4</v>
      </c>
      <c r="B6" s="11" t="s">
        <v>34</v>
      </c>
      <c r="C6" s="5" t="s">
        <v>10</v>
      </c>
      <c r="D6" s="2"/>
      <c r="E6" s="2"/>
      <c r="F6" s="6" t="s">
        <v>8</v>
      </c>
      <c r="G6" s="9">
        <v>17.465</v>
      </c>
      <c r="H6" s="15">
        <v>28389.83</v>
      </c>
      <c r="I6" s="14">
        <f t="shared" si="0"/>
        <v>495828.38095000002</v>
      </c>
      <c r="J6" s="10">
        <v>40536</v>
      </c>
    </row>
    <row r="7" spans="1:10" ht="30" x14ac:dyDescent="0.25">
      <c r="A7" s="2">
        <v>5</v>
      </c>
      <c r="B7" s="11" t="s">
        <v>34</v>
      </c>
      <c r="C7" s="5" t="s">
        <v>10</v>
      </c>
      <c r="D7" s="2"/>
      <c r="E7" s="2"/>
      <c r="F7" s="6" t="s">
        <v>8</v>
      </c>
      <c r="G7" s="7">
        <v>0.28799999999999998</v>
      </c>
      <c r="H7" s="15">
        <v>28389.83</v>
      </c>
      <c r="I7" s="14">
        <f t="shared" si="0"/>
        <v>8176.2710399999996</v>
      </c>
      <c r="J7" s="8">
        <v>42054</v>
      </c>
    </row>
    <row r="8" spans="1:10" ht="30" x14ac:dyDescent="0.25">
      <c r="A8" s="2">
        <v>6</v>
      </c>
      <c r="B8" s="11" t="s">
        <v>34</v>
      </c>
      <c r="C8" s="5" t="s">
        <v>10</v>
      </c>
      <c r="D8" s="2"/>
      <c r="E8" s="2"/>
      <c r="F8" s="6" t="s">
        <v>8</v>
      </c>
      <c r="G8" s="9">
        <v>23.873999999999999</v>
      </c>
      <c r="H8" s="15">
        <v>29241.52</v>
      </c>
      <c r="I8" s="14">
        <f t="shared" si="0"/>
        <v>698112.04848</v>
      </c>
      <c r="J8" s="10">
        <v>40702</v>
      </c>
    </row>
    <row r="9" spans="1:10" ht="30" x14ac:dyDescent="0.25">
      <c r="A9" s="2">
        <v>7</v>
      </c>
      <c r="B9" s="11" t="s">
        <v>34</v>
      </c>
      <c r="C9" s="5" t="s">
        <v>10</v>
      </c>
      <c r="D9" s="4"/>
      <c r="E9" s="4"/>
      <c r="F9" s="6" t="s">
        <v>8</v>
      </c>
      <c r="G9" s="7">
        <v>0.41399999999999998</v>
      </c>
      <c r="H9" s="15">
        <v>29241.52</v>
      </c>
      <c r="I9" s="14">
        <f t="shared" si="0"/>
        <v>12105.98928</v>
      </c>
      <c r="J9" s="8">
        <v>40702</v>
      </c>
    </row>
    <row r="10" spans="1:10" ht="30" x14ac:dyDescent="0.25">
      <c r="A10" s="2">
        <v>8</v>
      </c>
      <c r="B10" s="11" t="s">
        <v>35</v>
      </c>
      <c r="C10" s="5" t="s">
        <v>11</v>
      </c>
      <c r="D10" s="4"/>
      <c r="E10" s="4"/>
      <c r="F10" s="6" t="s">
        <v>8</v>
      </c>
      <c r="G10" s="7">
        <v>8.7999999999999995E-2</v>
      </c>
      <c r="H10" s="15">
        <v>35549.550000000003</v>
      </c>
      <c r="I10" s="14">
        <f t="shared" si="0"/>
        <v>3128.3604</v>
      </c>
      <c r="J10" s="8">
        <v>41123</v>
      </c>
    </row>
    <row r="11" spans="1:10" ht="30" x14ac:dyDescent="0.25">
      <c r="A11" s="2">
        <v>9</v>
      </c>
      <c r="B11" s="11" t="s">
        <v>36</v>
      </c>
      <c r="C11" s="5" t="s">
        <v>12</v>
      </c>
      <c r="D11" s="4"/>
      <c r="E11" s="4"/>
      <c r="F11" s="6" t="s">
        <v>8</v>
      </c>
      <c r="G11" s="7">
        <v>6.0999999999999999E-2</v>
      </c>
      <c r="H11" s="15">
        <v>46923.76</v>
      </c>
      <c r="I11" s="14">
        <f t="shared" si="0"/>
        <v>2862.3493600000002</v>
      </c>
      <c r="J11" s="8">
        <v>41291</v>
      </c>
    </row>
    <row r="12" spans="1:10" ht="30" x14ac:dyDescent="0.25">
      <c r="A12" s="2">
        <v>10</v>
      </c>
      <c r="B12" s="11" t="s">
        <v>37</v>
      </c>
      <c r="C12" s="5" t="s">
        <v>13</v>
      </c>
      <c r="D12" s="4"/>
      <c r="E12" s="4"/>
      <c r="F12" s="6" t="s">
        <v>8</v>
      </c>
      <c r="G12" s="7">
        <v>0.14499999999999999</v>
      </c>
      <c r="H12" s="15">
        <v>46610.16</v>
      </c>
      <c r="I12" s="14">
        <f t="shared" si="0"/>
        <v>6758.4732000000004</v>
      </c>
      <c r="J12" s="8">
        <v>40808</v>
      </c>
    </row>
    <row r="13" spans="1:10" ht="30" x14ac:dyDescent="0.25">
      <c r="A13" s="2">
        <v>11</v>
      </c>
      <c r="B13" s="11" t="s">
        <v>38</v>
      </c>
      <c r="C13" s="5" t="s">
        <v>14</v>
      </c>
      <c r="D13" s="4"/>
      <c r="E13" s="4"/>
      <c r="F13" s="6" t="s">
        <v>8</v>
      </c>
      <c r="G13" s="7">
        <v>4.0000000000000001E-3</v>
      </c>
      <c r="H13" s="15">
        <v>39237.29</v>
      </c>
      <c r="I13" s="14">
        <f t="shared" si="0"/>
        <v>156.94916000000001</v>
      </c>
      <c r="J13" s="8">
        <v>42308</v>
      </c>
    </row>
    <row r="14" spans="1:10" ht="30" x14ac:dyDescent="0.25">
      <c r="A14" s="2">
        <v>12</v>
      </c>
      <c r="B14" s="11" t="s">
        <v>39</v>
      </c>
      <c r="C14" s="5" t="s">
        <v>15</v>
      </c>
      <c r="D14" s="4"/>
      <c r="E14" s="4"/>
      <c r="F14" s="6" t="s">
        <v>8</v>
      </c>
      <c r="G14" s="7">
        <v>0.51900000000000002</v>
      </c>
      <c r="H14" s="15">
        <v>31525.42</v>
      </c>
      <c r="I14" s="14">
        <f t="shared" si="0"/>
        <v>16361.69298</v>
      </c>
      <c r="J14" s="8">
        <v>41001</v>
      </c>
    </row>
    <row r="15" spans="1:10" ht="30" x14ac:dyDescent="0.25">
      <c r="A15" s="2">
        <v>13</v>
      </c>
      <c r="B15" s="11" t="s">
        <v>39</v>
      </c>
      <c r="C15" s="5" t="s">
        <v>15</v>
      </c>
      <c r="D15" s="4"/>
      <c r="E15" s="4"/>
      <c r="F15" s="6" t="s">
        <v>8</v>
      </c>
      <c r="G15" s="7">
        <v>0.34599999999999997</v>
      </c>
      <c r="H15" s="15">
        <v>31525.42</v>
      </c>
      <c r="I15" s="14">
        <f t="shared" si="0"/>
        <v>10907.795319999999</v>
      </c>
      <c r="J15" s="8">
        <v>41001</v>
      </c>
    </row>
    <row r="16" spans="1:10" ht="30" x14ac:dyDescent="0.25">
      <c r="A16" s="2">
        <v>14</v>
      </c>
      <c r="B16" s="11" t="s">
        <v>39</v>
      </c>
      <c r="C16" s="5" t="s">
        <v>15</v>
      </c>
      <c r="D16" s="4"/>
      <c r="E16" s="4"/>
      <c r="F16" s="6" t="s">
        <v>8</v>
      </c>
      <c r="G16" s="7">
        <v>1.575</v>
      </c>
      <c r="H16" s="15">
        <v>31525.42</v>
      </c>
      <c r="I16" s="14">
        <f t="shared" si="0"/>
        <v>49652.536499999995</v>
      </c>
      <c r="J16" s="8">
        <v>41001</v>
      </c>
    </row>
    <row r="17" spans="1:10" ht="30" x14ac:dyDescent="0.25">
      <c r="A17" s="2">
        <v>15</v>
      </c>
      <c r="B17" s="11" t="s">
        <v>39</v>
      </c>
      <c r="C17" s="5" t="s">
        <v>15</v>
      </c>
      <c r="D17" s="4"/>
      <c r="E17" s="4"/>
      <c r="F17" s="6" t="s">
        <v>8</v>
      </c>
      <c r="G17" s="7">
        <v>1.0089999999999999</v>
      </c>
      <c r="H17" s="15">
        <v>31525.42</v>
      </c>
      <c r="I17" s="14">
        <f t="shared" si="0"/>
        <v>31809.148779999996</v>
      </c>
      <c r="J17" s="8">
        <v>41001</v>
      </c>
    </row>
    <row r="18" spans="1:10" ht="30" x14ac:dyDescent="0.25">
      <c r="A18" s="2">
        <v>16</v>
      </c>
      <c r="B18" s="11" t="s">
        <v>40</v>
      </c>
      <c r="C18" s="5" t="s">
        <v>16</v>
      </c>
      <c r="D18" s="4"/>
      <c r="E18" s="4"/>
      <c r="F18" s="6" t="s">
        <v>8</v>
      </c>
      <c r="G18" s="7">
        <v>1E-3</v>
      </c>
      <c r="H18" s="15">
        <v>69800</v>
      </c>
      <c r="I18" s="14">
        <f t="shared" si="0"/>
        <v>69.8</v>
      </c>
      <c r="J18" s="8">
        <v>42235</v>
      </c>
    </row>
    <row r="19" spans="1:10" ht="30" x14ac:dyDescent="0.25">
      <c r="A19" s="2">
        <v>17</v>
      </c>
      <c r="B19" s="11" t="s">
        <v>41</v>
      </c>
      <c r="C19" s="5" t="s">
        <v>17</v>
      </c>
      <c r="D19" s="4"/>
      <c r="E19" s="4"/>
      <c r="F19" s="6" t="s">
        <v>8</v>
      </c>
      <c r="G19" s="7">
        <v>0.56000000000000005</v>
      </c>
      <c r="H19" s="15">
        <v>51758.48</v>
      </c>
      <c r="I19" s="14">
        <f t="shared" si="0"/>
        <v>28984.748800000005</v>
      </c>
      <c r="J19" s="8">
        <v>41033</v>
      </c>
    </row>
    <row r="20" spans="1:10" ht="30" x14ac:dyDescent="0.25">
      <c r="A20" s="2">
        <v>18</v>
      </c>
      <c r="B20" s="11" t="s">
        <v>42</v>
      </c>
      <c r="C20" s="5" t="s">
        <v>18</v>
      </c>
      <c r="D20" s="4"/>
      <c r="E20" s="4"/>
      <c r="F20" s="6" t="s">
        <v>8</v>
      </c>
      <c r="G20" s="7">
        <v>0.97199999999999998</v>
      </c>
      <c r="H20" s="15">
        <v>35649.78</v>
      </c>
      <c r="I20" s="14">
        <f t="shared" si="0"/>
        <v>34651.586159999999</v>
      </c>
      <c r="J20" s="8">
        <v>40382</v>
      </c>
    </row>
    <row r="21" spans="1:10" ht="30" x14ac:dyDescent="0.25">
      <c r="A21" s="2">
        <v>19</v>
      </c>
      <c r="B21" s="11" t="s">
        <v>43</v>
      </c>
      <c r="C21" s="5" t="s">
        <v>19</v>
      </c>
      <c r="D21" s="4"/>
      <c r="E21" s="4"/>
      <c r="F21" s="6" t="s">
        <v>8</v>
      </c>
      <c r="G21" s="7">
        <v>0.377</v>
      </c>
      <c r="H21" s="15">
        <v>29220.34</v>
      </c>
      <c r="I21" s="14">
        <f t="shared" si="0"/>
        <v>11016.06818</v>
      </c>
      <c r="J21" s="8">
        <v>40534</v>
      </c>
    </row>
    <row r="22" spans="1:10" ht="30" x14ac:dyDescent="0.25">
      <c r="A22" s="2">
        <v>20</v>
      </c>
      <c r="B22" s="11" t="s">
        <v>43</v>
      </c>
      <c r="C22" s="5" t="s">
        <v>19</v>
      </c>
      <c r="D22" s="4"/>
      <c r="E22" s="4"/>
      <c r="F22" s="6" t="s">
        <v>8</v>
      </c>
      <c r="G22" s="7">
        <v>0.24</v>
      </c>
      <c r="H22" s="15">
        <v>29220.34</v>
      </c>
      <c r="I22" s="14">
        <f t="shared" si="0"/>
        <v>7012.8815999999997</v>
      </c>
      <c r="J22" s="8">
        <v>40534</v>
      </c>
    </row>
    <row r="23" spans="1:10" ht="30" x14ac:dyDescent="0.25">
      <c r="A23" s="2">
        <v>21</v>
      </c>
      <c r="B23" s="11" t="s">
        <v>44</v>
      </c>
      <c r="C23" s="5" t="s">
        <v>20</v>
      </c>
      <c r="D23" s="4"/>
      <c r="E23" s="4"/>
      <c r="F23" s="6" t="s">
        <v>8</v>
      </c>
      <c r="G23" s="7">
        <v>1.4219999999999999</v>
      </c>
      <c r="H23" s="15">
        <v>29903.05</v>
      </c>
      <c r="I23" s="14">
        <f t="shared" si="0"/>
        <v>42522.1371</v>
      </c>
      <c r="J23" s="8">
        <v>40535</v>
      </c>
    </row>
    <row r="24" spans="1:10" ht="30" x14ac:dyDescent="0.25">
      <c r="A24" s="2">
        <v>22</v>
      </c>
      <c r="B24" s="11" t="s">
        <v>45</v>
      </c>
      <c r="C24" s="5" t="s">
        <v>21</v>
      </c>
      <c r="D24" s="4"/>
      <c r="E24" s="4"/>
      <c r="F24" s="6" t="s">
        <v>8</v>
      </c>
      <c r="G24" s="7">
        <v>0.27500000000000002</v>
      </c>
      <c r="H24" s="15">
        <v>46610.18</v>
      </c>
      <c r="I24" s="14">
        <f t="shared" si="0"/>
        <v>12817.799500000001</v>
      </c>
      <c r="J24" s="8">
        <v>40891</v>
      </c>
    </row>
    <row r="25" spans="1:10" ht="30" x14ac:dyDescent="0.25">
      <c r="A25" s="2">
        <v>23</v>
      </c>
      <c r="B25" s="11" t="s">
        <v>45</v>
      </c>
      <c r="C25" s="5" t="s">
        <v>21</v>
      </c>
      <c r="D25" s="4"/>
      <c r="E25" s="4"/>
      <c r="F25" s="6" t="s">
        <v>8</v>
      </c>
      <c r="G25" s="7">
        <v>0.71</v>
      </c>
      <c r="H25" s="15">
        <v>46610.18</v>
      </c>
      <c r="I25" s="14">
        <f t="shared" si="0"/>
        <v>33093.227800000001</v>
      </c>
      <c r="J25" s="8">
        <v>40891</v>
      </c>
    </row>
    <row r="26" spans="1:10" ht="30" x14ac:dyDescent="0.25">
      <c r="A26" s="2">
        <v>24</v>
      </c>
      <c r="B26" s="11" t="s">
        <v>46</v>
      </c>
      <c r="C26" s="5" t="s">
        <v>22</v>
      </c>
      <c r="D26" s="4"/>
      <c r="E26" s="4"/>
      <c r="F26" s="6" t="s">
        <v>8</v>
      </c>
      <c r="G26" s="7">
        <v>0.52</v>
      </c>
      <c r="H26" s="15">
        <v>45271</v>
      </c>
      <c r="I26" s="14">
        <f t="shared" si="0"/>
        <v>23540.920000000002</v>
      </c>
      <c r="J26" s="8">
        <v>41122</v>
      </c>
    </row>
    <row r="27" spans="1:10" ht="30" x14ac:dyDescent="0.25">
      <c r="A27" s="2">
        <v>25</v>
      </c>
      <c r="B27" s="11" t="s">
        <v>47</v>
      </c>
      <c r="C27" s="5" t="s">
        <v>23</v>
      </c>
      <c r="D27" s="4"/>
      <c r="E27" s="4"/>
      <c r="F27" s="6" t="s">
        <v>8</v>
      </c>
      <c r="G27" s="7">
        <v>0.18</v>
      </c>
      <c r="H27" s="15">
        <v>27377.22</v>
      </c>
      <c r="I27" s="14">
        <f t="shared" si="0"/>
        <v>4927.8995999999997</v>
      </c>
      <c r="J27" s="8">
        <v>40409</v>
      </c>
    </row>
    <row r="28" spans="1:10" ht="30" x14ac:dyDescent="0.25">
      <c r="A28" s="2">
        <v>26</v>
      </c>
      <c r="B28" s="11" t="s">
        <v>47</v>
      </c>
      <c r="C28" s="5" t="s">
        <v>23</v>
      </c>
      <c r="D28" s="4"/>
      <c r="E28" s="4"/>
      <c r="F28" s="6" t="s">
        <v>8</v>
      </c>
      <c r="G28" s="7">
        <v>7.0000000000000007E-2</v>
      </c>
      <c r="H28" s="15">
        <v>30847.42</v>
      </c>
      <c r="I28" s="14">
        <f t="shared" si="0"/>
        <v>2159.3193999999999</v>
      </c>
      <c r="J28" s="8">
        <v>40779</v>
      </c>
    </row>
    <row r="29" spans="1:10" ht="30" x14ac:dyDescent="0.25">
      <c r="A29" s="2">
        <v>27</v>
      </c>
      <c r="B29" s="11" t="s">
        <v>48</v>
      </c>
      <c r="C29" s="5" t="s">
        <v>24</v>
      </c>
      <c r="D29" s="4"/>
      <c r="E29" s="4"/>
      <c r="F29" s="6" t="s">
        <v>8</v>
      </c>
      <c r="G29" s="7">
        <v>0.1</v>
      </c>
      <c r="H29" s="15">
        <v>29830.48</v>
      </c>
      <c r="I29" s="14">
        <f t="shared" si="0"/>
        <v>2983.0480000000002</v>
      </c>
      <c r="J29" s="8">
        <v>40756</v>
      </c>
    </row>
    <row r="30" spans="1:10" ht="30" x14ac:dyDescent="0.25">
      <c r="A30" s="2">
        <v>28</v>
      </c>
      <c r="B30" s="11" t="s">
        <v>49</v>
      </c>
      <c r="C30" s="5" t="s">
        <v>25</v>
      </c>
      <c r="F30" s="6" t="s">
        <v>8</v>
      </c>
      <c r="G30" s="7">
        <v>5.8999999999999997E-2</v>
      </c>
      <c r="H30" s="15">
        <v>26028.639999999999</v>
      </c>
      <c r="I30" s="14">
        <f t="shared" si="0"/>
        <v>1535.68976</v>
      </c>
      <c r="J30" s="8">
        <v>40543</v>
      </c>
    </row>
    <row r="31" spans="1:10" ht="30" x14ac:dyDescent="0.25">
      <c r="A31" s="2">
        <v>29</v>
      </c>
      <c r="B31" s="11" t="s">
        <v>50</v>
      </c>
      <c r="C31" s="5" t="s">
        <v>26</v>
      </c>
      <c r="F31" s="6" t="s">
        <v>8</v>
      </c>
      <c r="G31" s="7">
        <v>16.952000000000002</v>
      </c>
      <c r="H31" s="15">
        <v>42194</v>
      </c>
      <c r="I31" s="14">
        <f t="shared" si="0"/>
        <v>715272.68800000008</v>
      </c>
      <c r="J31" s="8">
        <v>41337</v>
      </c>
    </row>
    <row r="32" spans="1:10" ht="30" x14ac:dyDescent="0.25">
      <c r="A32" s="2">
        <v>30</v>
      </c>
      <c r="B32" s="11" t="s">
        <v>50</v>
      </c>
      <c r="C32" s="5" t="s">
        <v>26</v>
      </c>
      <c r="F32" s="6" t="s">
        <v>8</v>
      </c>
      <c r="G32" s="7">
        <v>14.335000000000001</v>
      </c>
      <c r="H32" s="15">
        <v>42194</v>
      </c>
      <c r="I32" s="14">
        <f t="shared" si="0"/>
        <v>604850.99</v>
      </c>
      <c r="J32" s="8">
        <v>41337</v>
      </c>
    </row>
    <row r="33" spans="1:10" ht="30" x14ac:dyDescent="0.25">
      <c r="A33" s="2">
        <v>31</v>
      </c>
      <c r="B33" s="11" t="s">
        <v>50</v>
      </c>
      <c r="C33" s="5" t="s">
        <v>26</v>
      </c>
      <c r="F33" s="6" t="s">
        <v>8</v>
      </c>
      <c r="G33" s="7">
        <v>19.8</v>
      </c>
      <c r="H33" s="15">
        <v>42194</v>
      </c>
      <c r="I33" s="14">
        <f t="shared" si="0"/>
        <v>835441.20000000007</v>
      </c>
      <c r="J33" s="8">
        <v>41340</v>
      </c>
    </row>
    <row r="34" spans="1:10" ht="30" x14ac:dyDescent="0.25">
      <c r="A34" s="2">
        <v>32</v>
      </c>
      <c r="B34" s="11" t="s">
        <v>50</v>
      </c>
      <c r="C34" s="5" t="s">
        <v>26</v>
      </c>
      <c r="F34" s="6" t="s">
        <v>8</v>
      </c>
      <c r="G34" s="7">
        <v>19.995999999999999</v>
      </c>
      <c r="H34" s="15">
        <v>42194</v>
      </c>
      <c r="I34" s="14">
        <f t="shared" si="0"/>
        <v>843711.22399999993</v>
      </c>
      <c r="J34" s="8">
        <v>41345</v>
      </c>
    </row>
    <row r="35" spans="1:10" ht="30" x14ac:dyDescent="0.25">
      <c r="A35" s="2">
        <v>33</v>
      </c>
      <c r="B35" s="11" t="s">
        <v>50</v>
      </c>
      <c r="C35" s="5" t="s">
        <v>26</v>
      </c>
      <c r="F35" s="6" t="s">
        <v>8</v>
      </c>
      <c r="G35" s="7">
        <v>4.452</v>
      </c>
      <c r="H35" s="15">
        <v>42194</v>
      </c>
      <c r="I35" s="14">
        <f t="shared" si="0"/>
        <v>187847.68799999999</v>
      </c>
      <c r="J35" s="8">
        <v>41386</v>
      </c>
    </row>
    <row r="36" spans="1:10" ht="30" x14ac:dyDescent="0.25">
      <c r="A36" s="2">
        <v>34</v>
      </c>
      <c r="B36" s="11" t="s">
        <v>51</v>
      </c>
      <c r="C36" s="5" t="s">
        <v>27</v>
      </c>
      <c r="F36" s="6" t="s">
        <v>8</v>
      </c>
      <c r="G36" s="7">
        <v>4.1000000000000002E-2</v>
      </c>
      <c r="H36" s="15">
        <v>29220.34</v>
      </c>
      <c r="I36" s="14">
        <f t="shared" si="0"/>
        <v>1198.03394</v>
      </c>
      <c r="J36" s="8">
        <v>40533</v>
      </c>
    </row>
    <row r="37" spans="1:10" ht="30" x14ac:dyDescent="0.25">
      <c r="A37" s="2">
        <v>35</v>
      </c>
      <c r="B37" s="11" t="s">
        <v>51</v>
      </c>
      <c r="C37" s="5" t="s">
        <v>27</v>
      </c>
      <c r="F37" s="6" t="s">
        <v>8</v>
      </c>
      <c r="G37" s="7">
        <v>9.1430000000000007</v>
      </c>
      <c r="H37" s="15">
        <v>29220.34</v>
      </c>
      <c r="I37" s="14">
        <f t="shared" si="0"/>
        <v>267161.56862000003</v>
      </c>
      <c r="J37" s="8">
        <v>40533</v>
      </c>
    </row>
    <row r="38" spans="1:10" ht="30" x14ac:dyDescent="0.25">
      <c r="A38" s="2">
        <v>36</v>
      </c>
      <c r="B38" s="11" t="s">
        <v>52</v>
      </c>
      <c r="C38" s="5" t="s">
        <v>28</v>
      </c>
      <c r="F38" s="6" t="s">
        <v>8</v>
      </c>
      <c r="G38" s="7">
        <v>1.2999999999999999E-2</v>
      </c>
      <c r="H38" s="15">
        <v>39237.360000000001</v>
      </c>
      <c r="I38" s="14">
        <f t="shared" si="0"/>
        <v>510.08567999999997</v>
      </c>
      <c r="J38" s="8">
        <v>40891</v>
      </c>
    </row>
    <row r="39" spans="1:10" ht="30" x14ac:dyDescent="0.25">
      <c r="A39" s="2">
        <v>37</v>
      </c>
      <c r="B39" s="11" t="s">
        <v>53</v>
      </c>
      <c r="C39" s="5" t="s">
        <v>29</v>
      </c>
      <c r="F39" s="6" t="s">
        <v>8</v>
      </c>
      <c r="G39" s="7">
        <v>1.4E-2</v>
      </c>
      <c r="H39" s="15">
        <v>39816.67</v>
      </c>
      <c r="I39" s="14">
        <f t="shared" si="0"/>
        <v>557.43337999999994</v>
      </c>
      <c r="J39" s="8">
        <v>41365</v>
      </c>
    </row>
    <row r="40" spans="1:10" ht="30" x14ac:dyDescent="0.25">
      <c r="A40" s="2">
        <v>38</v>
      </c>
      <c r="B40" s="11" t="s">
        <v>54</v>
      </c>
      <c r="C40" s="5" t="s">
        <v>30</v>
      </c>
      <c r="F40" s="6" t="s">
        <v>8</v>
      </c>
      <c r="G40" s="7">
        <v>12.503</v>
      </c>
      <c r="H40" s="15">
        <v>51589.83</v>
      </c>
      <c r="I40" s="14">
        <f t="shared" si="0"/>
        <v>645027.64448999998</v>
      </c>
      <c r="J40" s="8">
        <v>40820</v>
      </c>
    </row>
    <row r="41" spans="1:10" ht="30" x14ac:dyDescent="0.25">
      <c r="A41" s="2">
        <v>39</v>
      </c>
      <c r="B41" s="11" t="s">
        <v>55</v>
      </c>
      <c r="C41" s="5" t="s">
        <v>31</v>
      </c>
      <c r="F41" s="6" t="s">
        <v>8</v>
      </c>
      <c r="G41" s="7">
        <v>1.026</v>
      </c>
      <c r="H41" s="15">
        <v>45271</v>
      </c>
      <c r="I41" s="14">
        <f t="shared" si="0"/>
        <v>46448.046000000002</v>
      </c>
      <c r="J41" s="8">
        <v>41122</v>
      </c>
    </row>
    <row r="42" spans="1:10" ht="30" x14ac:dyDescent="0.25">
      <c r="A42" s="2">
        <v>40</v>
      </c>
      <c r="B42" s="11" t="s">
        <v>55</v>
      </c>
      <c r="C42" s="5" t="s">
        <v>31</v>
      </c>
      <c r="F42" s="6" t="s">
        <v>8</v>
      </c>
      <c r="G42" s="7">
        <v>7.0999999999999994E-2</v>
      </c>
      <c r="H42" s="15">
        <v>45271</v>
      </c>
      <c r="I42" s="14">
        <f t="shared" si="0"/>
        <v>3214.2409999999995</v>
      </c>
      <c r="J42" s="8">
        <v>41122</v>
      </c>
    </row>
    <row r="43" spans="1:10" ht="30.75" thickBot="1" x14ac:dyDescent="0.3">
      <c r="A43" s="16">
        <v>41</v>
      </c>
      <c r="B43" s="17" t="s">
        <v>56</v>
      </c>
      <c r="C43" s="18" t="s">
        <v>32</v>
      </c>
      <c r="F43" s="19" t="s">
        <v>8</v>
      </c>
      <c r="G43" s="20">
        <v>7.4999999999999997E-2</v>
      </c>
      <c r="H43" s="21">
        <v>188983.07</v>
      </c>
      <c r="I43" s="22">
        <f t="shared" si="0"/>
        <v>14173.730250000001</v>
      </c>
      <c r="J43" s="23">
        <v>40899</v>
      </c>
    </row>
    <row r="44" spans="1:10" ht="15.75" thickBot="1" x14ac:dyDescent="0.3">
      <c r="A44" s="27" t="s">
        <v>59</v>
      </c>
      <c r="B44" s="28"/>
      <c r="C44" s="29"/>
      <c r="D44" s="24"/>
      <c r="E44" s="24"/>
      <c r="F44" s="25" t="s">
        <v>60</v>
      </c>
      <c r="G44" s="26">
        <f>SUM(G3:G43)</f>
        <v>156.95000000000002</v>
      </c>
      <c r="H44" s="30">
        <f>SUM(I3:I43)</f>
        <v>5912765.5380800003</v>
      </c>
      <c r="I44" s="31"/>
      <c r="J44" s="32"/>
    </row>
  </sheetData>
  <mergeCells count="2">
    <mergeCell ref="A44:C44"/>
    <mergeCell ref="H44:J44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2019-05-15T11:57:42Z</cp:lastPrinted>
  <dcterms:created xsi:type="dcterms:W3CDTF">2018-05-28T08:50:31Z</dcterms:created>
  <dcterms:modified xsi:type="dcterms:W3CDTF">2019-05-23T11:42:25Z</dcterms:modified>
</cp:coreProperties>
</file>